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gola\Desktop\"/>
    </mc:Choice>
  </mc:AlternateContent>
  <xr:revisionPtr revIDLastSave="0" documentId="13_ncr:1_{6C017409-B986-48B6-9ED3-FB507B19753A}" xr6:coauthVersionLast="47" xr6:coauthVersionMax="47" xr10:uidLastSave="{00000000-0000-0000-0000-000000000000}"/>
  <bookViews>
    <workbookView xWindow="-120" yWindow="-120" windowWidth="29040" windowHeight="15840" activeTab="1" xr2:uid="{F3E609A2-C7A8-4C02-AC70-73ED4111C289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H12" i="2"/>
  <c r="H7" i="2"/>
  <c r="H3" i="2"/>
  <c r="H10" i="2"/>
  <c r="H9" i="2"/>
  <c r="H6" i="2"/>
  <c r="H17" i="2"/>
  <c r="H16" i="2"/>
  <c r="H15" i="2"/>
  <c r="H8" i="2"/>
  <c r="H14" i="2"/>
  <c r="H4" i="2"/>
  <c r="H11" i="2"/>
  <c r="H5" i="2"/>
  <c r="H2" i="2"/>
  <c r="H4" i="1"/>
  <c r="H27" i="1"/>
  <c r="H12" i="1"/>
  <c r="H7" i="1"/>
  <c r="H28" i="1"/>
  <c r="H15" i="1"/>
  <c r="H19" i="1"/>
  <c r="H3" i="1"/>
  <c r="H5" i="1"/>
  <c r="H6" i="1"/>
  <c r="H8" i="1"/>
  <c r="H9" i="1"/>
  <c r="H10" i="1"/>
  <c r="H11" i="1"/>
  <c r="H13" i="1"/>
  <c r="H14" i="1"/>
  <c r="H16" i="1"/>
  <c r="H17" i="1"/>
  <c r="H18" i="1"/>
  <c r="H20" i="1"/>
  <c r="H21" i="1"/>
  <c r="H22" i="1"/>
  <c r="H23" i="1"/>
  <c r="H24" i="1"/>
  <c r="H25" i="1"/>
  <c r="H26" i="1"/>
  <c r="H29" i="1"/>
  <c r="H30" i="1"/>
</calcChain>
</file>

<file path=xl/sharedStrings.xml><?xml version="1.0" encoding="utf-8"?>
<sst xmlns="http://schemas.openxmlformats.org/spreadsheetml/2006/main" count="149" uniqueCount="89">
  <si>
    <t>DRUŻYNA</t>
  </si>
  <si>
    <t>MECZ I</t>
  </si>
  <si>
    <t>MECZ II</t>
  </si>
  <si>
    <t>MECZ III</t>
  </si>
  <si>
    <t>FINAŁ</t>
  </si>
  <si>
    <t xml:space="preserve">MIEJSCE </t>
  </si>
  <si>
    <t>Kędzierski</t>
  </si>
  <si>
    <t>NAZWISKO</t>
  </si>
  <si>
    <t>IMIĘ</t>
  </si>
  <si>
    <t>Michał</t>
  </si>
  <si>
    <t xml:space="preserve">Płatos </t>
  </si>
  <si>
    <t>Patryk</t>
  </si>
  <si>
    <t>Solarski</t>
  </si>
  <si>
    <t>Sebastian</t>
  </si>
  <si>
    <t>Siek</t>
  </si>
  <si>
    <t>Piotr</t>
  </si>
  <si>
    <t>Bielik</t>
  </si>
  <si>
    <t>Tomasz</t>
  </si>
  <si>
    <t>Pyzara</t>
  </si>
  <si>
    <t>Paweł</t>
  </si>
  <si>
    <t>Kozik</t>
  </si>
  <si>
    <t>Konrad</t>
  </si>
  <si>
    <t>Wojciech</t>
  </si>
  <si>
    <t>Nowak</t>
  </si>
  <si>
    <t>Adam</t>
  </si>
  <si>
    <t>Skalski</t>
  </si>
  <si>
    <t>Damian</t>
  </si>
  <si>
    <t>BIMBEREK TEAM</t>
  </si>
  <si>
    <t>KĘDZIERSKI/PŁATOS</t>
  </si>
  <si>
    <t>KOZIK/KOZIK</t>
  </si>
  <si>
    <t>MOCNY GAZ</t>
  </si>
  <si>
    <t>Cymbała</t>
  </si>
  <si>
    <t>Jakub</t>
  </si>
  <si>
    <t>Gregorczyk</t>
  </si>
  <si>
    <t>Miłosz</t>
  </si>
  <si>
    <t>Filipowicz</t>
  </si>
  <si>
    <t>SPS JEDLIŃSK</t>
  </si>
  <si>
    <t>Adamiec</t>
  </si>
  <si>
    <t>Wójcik</t>
  </si>
  <si>
    <t>Maciej</t>
  </si>
  <si>
    <t>ORŁY SOKOŁY</t>
  </si>
  <si>
    <t>BV TEAM RADOM</t>
  </si>
  <si>
    <t>Iwański</t>
  </si>
  <si>
    <t>Igor</t>
  </si>
  <si>
    <t>Grzyb</t>
  </si>
  <si>
    <t>Łukasz</t>
  </si>
  <si>
    <t>Jemioł</t>
  </si>
  <si>
    <t>Aleksander</t>
  </si>
  <si>
    <t>Arenn Młodocin Team</t>
  </si>
  <si>
    <t>Płachta</t>
  </si>
  <si>
    <t>Fryszkowski</t>
  </si>
  <si>
    <t>Karol</t>
  </si>
  <si>
    <t>Ślażyński</t>
  </si>
  <si>
    <t>NO NAME</t>
  </si>
  <si>
    <t>CYMBAŁA/SIEK</t>
  </si>
  <si>
    <t>CYMBAŁA/SIEK
PTS PIONKI</t>
  </si>
  <si>
    <t>SUMA 
PUNKTÓW</t>
  </si>
  <si>
    <t>Michalski</t>
  </si>
  <si>
    <t>FILIPOWICZ/MICHALSKI</t>
  </si>
  <si>
    <t>Kiernos</t>
  </si>
  <si>
    <t>Dominik</t>
  </si>
  <si>
    <t>Gracze Radom</t>
  </si>
  <si>
    <t>Szrek</t>
  </si>
  <si>
    <t>Siek/Szrek</t>
  </si>
  <si>
    <t>Dąbrowski</t>
  </si>
  <si>
    <t>Tomaszewski</t>
  </si>
  <si>
    <t>Berent</t>
  </si>
  <si>
    <t>Prymus</t>
  </si>
  <si>
    <t>NO NAME/Prymus</t>
  </si>
  <si>
    <t>Kuba</t>
  </si>
  <si>
    <t>ST PIONKI</t>
  </si>
  <si>
    <t>Hofman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</si>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</sst>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3" fillId="2" borderId="5" xfId="1" applyBorder="1" applyAlignment="1">
      <alignment vertical="center"/>
    </xf>
    <xf numFmtId="0" fontId="3" fillId="2" borderId="1" xfId="1" applyBorder="1" applyAlignment="1">
      <alignment vertical="center"/>
    </xf>
    <xf numFmtId="0" fontId="3" fillId="2" borderId="6" xfId="1" applyBorder="1" applyAlignment="1">
      <alignment vertical="center"/>
    </xf>
    <xf numFmtId="0" fontId="3" fillId="2" borderId="1" xfId="1" applyBorder="1" applyAlignment="1">
      <alignment vertical="center" wrapText="1"/>
    </xf>
    <xf numFmtId="0" fontId="3" fillId="2" borderId="1" xfId="1" applyNumberFormat="1" applyBorder="1" applyAlignment="1">
      <alignment vertical="center"/>
    </xf>
  </cellXfs>
  <cellStyles count="2">
    <cellStyle name="Neutralny" xfId="1" builtinId="28"/>
    <cellStyle name="Normalny" xfId="0" builtinId="0"/>
  </cellStyles>
  <dxfs count="18"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center" textRotation="0" wrapText="0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B80671-ECD9-4885-A3AD-67D4AC037D33}" name="Tabela1" displayName="Tabela1" ref="A2:I30" totalsRowShown="0" headerRowDxfId="17" dataDxfId="15" headerRowBorderDxfId="16" tableBorderDxfId="14" totalsRowBorderDxfId="13">
  <autoFilter ref="A2:I30" xr:uid="{40B80671-ECD9-4885-A3AD-67D4AC037D33}"/>
  <tableColumns count="9">
    <tableColumn id="1" xr3:uid="{3891DA53-44CC-4FB5-8B75-A2B59E085690}" name="NAZWISKO" dataDxfId="12"/>
    <tableColumn id="2" xr3:uid="{3D0F9558-45C1-4859-B267-A61DB3AAA871}" name="IMIĘ" dataDxfId="11"/>
    <tableColumn id="3" xr3:uid="{8A78D0AA-6AAD-4730-82BB-09C00F9EC9B5}" name="DRUŻYNA" dataDxfId="10"/>
    <tableColumn id="4" xr3:uid="{0A87130B-CE1A-49AF-BC98-F0B791E1C1E4}" name="MECZ I" dataDxfId="9"/>
    <tableColumn id="5" xr3:uid="{95007E3B-23E8-4815-97F4-577B8EE206A4}" name="MECZ II" dataDxfId="8"/>
    <tableColumn id="6" xr3:uid="{BEE73FD5-27C7-42B5-9AB1-4494152C7E5F}" name="MECZ III" dataDxfId="7"/>
    <tableColumn id="7" xr3:uid="{422B9212-8C7C-48F6-9CB0-8C121C8FD7F6}" name="FINAŁ" dataDxfId="6"/>
    <tableColumn id="8" xr3:uid="{7BB74AF6-7807-4A7F-8824-C1DAC0FCBC65}" name="SUMA _x000a_PUNKTÓW" dataDxfId="5">
      <calculatedColumnFormula>SUM(Tabela1[[#This Row],[MECZ I]:[FINAŁ]])</calculatedColumnFormula>
    </tableColumn>
    <tableColumn id="9" xr3:uid="{6700A06C-568A-43F5-8AD5-9D73185346C8}" name="MIEJSCE " dataDxfId="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B6F9B6-2E49-4197-ACDF-15111B18AFEF}" name="Tabela14" displayName="Tabela14" ref="A1:H17" totalsRowShown="0" headerRowDxfId="3" headerRowBorderDxfId="1" tableBorderDxfId="2" totalsRowBorderDxfId="0" dataCellStyle="Normalny">
  <autoFilter ref="A1:H17" xr:uid="{37B6F9B6-2E49-4197-ACDF-15111B18AFEF}"/>
  <sortState xmlns:xlrd2="http://schemas.microsoft.com/office/spreadsheetml/2017/richdata2" ref="B2:H17">
    <sortCondition descending="1" ref="H2:H17"/>
  </sortState>
  <tableColumns count="8">
    <tableColumn id="3" xr3:uid="{67A8F086-330E-4B9A-822A-A27352359E77}" name="LP." dataCellStyle="Normalny"/>
    <tableColumn id="1" xr3:uid="{0A4A35AD-4E5F-46F7-A4D7-61DB1AB1D489}" name="NAZWISKO" dataCellStyle="Normalny"/>
    <tableColumn id="2" xr3:uid="{7D94BAC5-20D7-4270-8DCF-532767208611}" name="IMIĘ" dataCellStyle="Normalny"/>
    <tableColumn id="4" xr3:uid="{9B0E2750-24E5-490D-B367-8B8FD6BA82B5}" name="MECZ I" dataCellStyle="Normalny"/>
    <tableColumn id="5" xr3:uid="{91213A92-27C2-4DA3-A64E-A2CE210829C6}" name="MECZ II" dataCellStyle="Normalny"/>
    <tableColumn id="6" xr3:uid="{C8F85E11-5FB7-4010-8ABA-E9C7F8FC30B5}" name="MECZ III" dataCellStyle="Normalny"/>
    <tableColumn id="7" xr3:uid="{5A7AE788-85D4-4CE8-96D7-DC8FC9412964}" name="FINAŁ" dataCellStyle="Normalny"/>
    <tableColumn id="8" xr3:uid="{56CD38B6-A40E-4001-BC25-F69E302C4B1E}" name="SUMA _x000a_PUNKTÓW" dataCellStyle="Normalny">
      <calculatedColumnFormula>SUM(Tabela14[[#This Row],[MECZ I]:[FINAŁ]])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20DD-793E-4CB6-AD75-39C0C3E80138}">
  <dimension ref="A2:K50"/>
  <sheetViews>
    <sheetView workbookViewId="0">
      <selection activeCell="O17" sqref="O17"/>
    </sheetView>
  </sheetViews>
  <sheetFormatPr defaultRowHeight="15" x14ac:dyDescent="0.25"/>
  <cols>
    <col min="1" max="1" width="14.42578125" customWidth="1"/>
    <col min="2" max="2" width="14.7109375" customWidth="1"/>
    <col min="3" max="3" width="22.5703125" customWidth="1"/>
    <col min="4" max="4" width="13.5703125" customWidth="1"/>
    <col min="5" max="5" width="12.85546875" customWidth="1"/>
    <col min="6" max="6" width="13.85546875" customWidth="1"/>
    <col min="7" max="7" width="10.85546875" customWidth="1"/>
    <col min="8" max="8" width="16.140625" customWidth="1"/>
    <col min="9" max="9" width="11.140625" customWidth="1"/>
  </cols>
  <sheetData>
    <row r="2" spans="1:11" ht="30" x14ac:dyDescent="0.25">
      <c r="A2" s="3" t="s">
        <v>7</v>
      </c>
      <c r="B2" s="4" t="s">
        <v>8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5" t="s">
        <v>56</v>
      </c>
      <c r="I2" s="6" t="s">
        <v>5</v>
      </c>
      <c r="J2" s="1"/>
      <c r="K2" s="1"/>
    </row>
    <row r="3" spans="1:11" x14ac:dyDescent="0.25">
      <c r="A3" s="7" t="s">
        <v>37</v>
      </c>
      <c r="B3" s="8" t="s">
        <v>32</v>
      </c>
      <c r="C3" s="9" t="s">
        <v>40</v>
      </c>
      <c r="D3" s="8">
        <v>40</v>
      </c>
      <c r="E3" s="8"/>
      <c r="F3" s="8"/>
      <c r="G3" s="8"/>
      <c r="H3" s="8">
        <f>SUM(Tabela1[[#This Row],[MECZ I]:[FINAŁ]])</f>
        <v>40</v>
      </c>
      <c r="I3" s="10"/>
      <c r="J3" s="1"/>
      <c r="K3" s="1"/>
    </row>
    <row r="4" spans="1:11" x14ac:dyDescent="0.25">
      <c r="A4" s="7" t="s">
        <v>66</v>
      </c>
      <c r="B4" s="8" t="s">
        <v>9</v>
      </c>
      <c r="C4" s="9" t="s">
        <v>67</v>
      </c>
      <c r="D4" s="8"/>
      <c r="E4" s="8"/>
      <c r="F4" s="8">
        <v>20</v>
      </c>
      <c r="G4" s="8"/>
      <c r="H4" s="15">
        <f>SUM(Tabela1[[#This Row],[MECZ I]:[FINAŁ]])</f>
        <v>20</v>
      </c>
      <c r="I4" s="10"/>
      <c r="J4" s="1"/>
      <c r="K4" s="1"/>
    </row>
    <row r="5" spans="1:11" x14ac:dyDescent="0.25">
      <c r="A5" s="16" t="s">
        <v>16</v>
      </c>
      <c r="B5" s="17" t="s">
        <v>17</v>
      </c>
      <c r="C5" s="17" t="s">
        <v>27</v>
      </c>
      <c r="D5" s="17">
        <v>60</v>
      </c>
      <c r="E5" s="17">
        <v>80</v>
      </c>
      <c r="F5" s="17">
        <v>60</v>
      </c>
      <c r="G5" s="17"/>
      <c r="H5" s="17">
        <f>SUM(Tabela1[[#This Row],[MECZ I]:[FINAŁ]])</f>
        <v>200</v>
      </c>
      <c r="I5" s="18"/>
      <c r="J5" s="1"/>
      <c r="K5" s="1"/>
    </row>
    <row r="6" spans="1:11" x14ac:dyDescent="0.25">
      <c r="A6" s="7" t="s">
        <v>31</v>
      </c>
      <c r="B6" s="8" t="s">
        <v>32</v>
      </c>
      <c r="C6" s="9" t="s">
        <v>54</v>
      </c>
      <c r="D6" s="8">
        <v>60</v>
      </c>
      <c r="E6" s="8"/>
      <c r="F6" s="8"/>
      <c r="G6" s="8"/>
      <c r="H6" s="8">
        <f>SUM(Tabela1[[#This Row],[MECZ I]:[FINAŁ]])</f>
        <v>60</v>
      </c>
      <c r="I6" s="10"/>
      <c r="J6" s="1"/>
      <c r="K6" s="1"/>
    </row>
    <row r="7" spans="1:11" x14ac:dyDescent="0.25">
      <c r="A7" s="7" t="s">
        <v>64</v>
      </c>
      <c r="B7" s="8" t="s">
        <v>69</v>
      </c>
      <c r="C7" s="9" t="s">
        <v>27</v>
      </c>
      <c r="D7" s="8"/>
      <c r="E7" s="8"/>
      <c r="F7" s="8">
        <v>60</v>
      </c>
      <c r="G7" s="8"/>
      <c r="H7" s="15">
        <f>SUM(Tabela1[[#This Row],[MECZ I]:[FINAŁ]])</f>
        <v>60</v>
      </c>
      <c r="I7" s="10"/>
      <c r="J7" s="1"/>
      <c r="K7" s="1"/>
    </row>
    <row r="8" spans="1:11" x14ac:dyDescent="0.25">
      <c r="A8" s="16" t="s">
        <v>35</v>
      </c>
      <c r="B8" s="17" t="s">
        <v>15</v>
      </c>
      <c r="C8" s="17" t="s">
        <v>36</v>
      </c>
      <c r="D8" s="17">
        <v>80</v>
      </c>
      <c r="E8" s="17"/>
      <c r="F8" s="17">
        <v>100</v>
      </c>
      <c r="G8" s="17"/>
      <c r="H8" s="17">
        <f>SUM(Tabela1[[#This Row],[MECZ I]:[FINAŁ]])</f>
        <v>180</v>
      </c>
      <c r="I8" s="18"/>
      <c r="J8" s="1"/>
      <c r="K8" s="1"/>
    </row>
    <row r="9" spans="1:11" x14ac:dyDescent="0.25">
      <c r="A9" s="7" t="s">
        <v>50</v>
      </c>
      <c r="B9" s="8" t="s">
        <v>51</v>
      </c>
      <c r="C9" s="9" t="s">
        <v>53</v>
      </c>
      <c r="D9" s="8">
        <v>90</v>
      </c>
      <c r="E9" s="8"/>
      <c r="F9" s="8"/>
      <c r="G9" s="8"/>
      <c r="H9" s="8">
        <f>SUM(Tabela1[[#This Row],[MECZ I]:[FINAŁ]])</f>
        <v>90</v>
      </c>
      <c r="I9" s="10"/>
      <c r="J9" s="1"/>
      <c r="K9" s="1"/>
    </row>
    <row r="10" spans="1:11" x14ac:dyDescent="0.25">
      <c r="A10" s="16" t="s">
        <v>33</v>
      </c>
      <c r="B10" s="17" t="s">
        <v>34</v>
      </c>
      <c r="C10" s="17" t="s">
        <v>36</v>
      </c>
      <c r="D10" s="17">
        <v>80</v>
      </c>
      <c r="E10" s="17"/>
      <c r="F10" s="17">
        <v>40</v>
      </c>
      <c r="G10" s="17"/>
      <c r="H10" s="17">
        <f>SUM(Tabela1[[#This Row],[MECZ I]:[FINAŁ]])</f>
        <v>120</v>
      </c>
      <c r="I10" s="18"/>
      <c r="J10" s="1"/>
      <c r="K10" s="1"/>
    </row>
    <row r="11" spans="1:11" x14ac:dyDescent="0.25">
      <c r="A11" s="16" t="s">
        <v>44</v>
      </c>
      <c r="B11" s="17" t="s">
        <v>45</v>
      </c>
      <c r="C11" s="17" t="s">
        <v>41</v>
      </c>
      <c r="D11" s="17">
        <v>100</v>
      </c>
      <c r="E11" s="17"/>
      <c r="F11" s="17">
        <v>90</v>
      </c>
      <c r="G11" s="17"/>
      <c r="H11" s="17">
        <f>SUM(Tabela1[[#This Row],[MECZ I]:[FINAŁ]])</f>
        <v>190</v>
      </c>
      <c r="I11" s="18"/>
      <c r="J11" s="1"/>
      <c r="K11" s="1"/>
    </row>
    <row r="12" spans="1:11" x14ac:dyDescent="0.25">
      <c r="A12" s="7" t="s">
        <v>71</v>
      </c>
      <c r="B12" s="8" t="s">
        <v>17</v>
      </c>
      <c r="C12" s="9" t="s">
        <v>70</v>
      </c>
      <c r="D12" s="8"/>
      <c r="E12" s="8"/>
      <c r="F12" s="8">
        <v>40</v>
      </c>
      <c r="G12" s="8"/>
      <c r="H12" s="15">
        <f>SUM(Tabela1[[#This Row],[MECZ I]:[FINAŁ]])</f>
        <v>40</v>
      </c>
      <c r="I12" s="10"/>
      <c r="J12" s="1"/>
      <c r="K12" s="1"/>
    </row>
    <row r="13" spans="1:11" x14ac:dyDescent="0.25">
      <c r="A13" s="16" t="s">
        <v>42</v>
      </c>
      <c r="B13" s="17" t="s">
        <v>43</v>
      </c>
      <c r="C13" s="17" t="s">
        <v>41</v>
      </c>
      <c r="D13" s="17">
        <v>100</v>
      </c>
      <c r="E13" s="17"/>
      <c r="F13" s="17"/>
      <c r="G13" s="17"/>
      <c r="H13" s="17">
        <f>SUM(Tabela1[[#This Row],[MECZ I]:[FINAŁ]])</f>
        <v>100</v>
      </c>
      <c r="I13" s="18"/>
      <c r="J13" s="1"/>
      <c r="K13" s="1"/>
    </row>
    <row r="14" spans="1:11" x14ac:dyDescent="0.25">
      <c r="A14" s="16" t="s">
        <v>46</v>
      </c>
      <c r="B14" s="17" t="s">
        <v>47</v>
      </c>
      <c r="C14" s="17" t="s">
        <v>48</v>
      </c>
      <c r="D14" s="17">
        <v>70</v>
      </c>
      <c r="E14" s="17"/>
      <c r="F14" s="17">
        <v>80</v>
      </c>
      <c r="G14" s="17"/>
      <c r="H14" s="17">
        <f>SUM(Tabela1[[#This Row],[MECZ I]:[FINAŁ]])</f>
        <v>150</v>
      </c>
      <c r="I14" s="18"/>
      <c r="J14" s="1"/>
      <c r="K14" s="1"/>
    </row>
    <row r="15" spans="1:11" x14ac:dyDescent="0.25">
      <c r="A15" s="7" t="s">
        <v>59</v>
      </c>
      <c r="B15" s="8" t="s">
        <v>60</v>
      </c>
      <c r="C15" s="9" t="s">
        <v>61</v>
      </c>
      <c r="D15" s="8"/>
      <c r="E15" s="8"/>
      <c r="F15" s="8">
        <v>90</v>
      </c>
      <c r="G15" s="8"/>
      <c r="H15" s="15">
        <f>SUM(Tabela1[[#This Row],[MECZ I]:[FINAŁ]])</f>
        <v>90</v>
      </c>
      <c r="I15" s="10"/>
      <c r="J15" s="1"/>
      <c r="K15" s="1"/>
    </row>
    <row r="16" spans="1:11" x14ac:dyDescent="0.25">
      <c r="A16" s="7" t="s">
        <v>6</v>
      </c>
      <c r="B16" s="8" t="s">
        <v>9</v>
      </c>
      <c r="C16" s="9" t="s">
        <v>28</v>
      </c>
      <c r="D16" s="8"/>
      <c r="E16" s="8">
        <v>90</v>
      </c>
      <c r="F16" s="8"/>
      <c r="G16" s="8"/>
      <c r="H16" s="8">
        <f>SUM(Tabela1[[#This Row],[MECZ I]:[FINAŁ]])</f>
        <v>90</v>
      </c>
      <c r="I16" s="10"/>
      <c r="J16" s="1"/>
      <c r="K16" s="1"/>
    </row>
    <row r="17" spans="1:11" x14ac:dyDescent="0.25">
      <c r="A17" s="16" t="s">
        <v>20</v>
      </c>
      <c r="B17" s="17" t="s">
        <v>21</v>
      </c>
      <c r="C17" s="17" t="s">
        <v>29</v>
      </c>
      <c r="D17" s="17"/>
      <c r="E17" s="17">
        <v>100</v>
      </c>
      <c r="F17" s="17"/>
      <c r="G17" s="17"/>
      <c r="H17" s="17">
        <f>SUM(Tabela1[[#This Row],[MECZ I]:[FINAŁ]])</f>
        <v>100</v>
      </c>
      <c r="I17" s="18"/>
      <c r="J17" s="1"/>
      <c r="K17" s="1"/>
    </row>
    <row r="18" spans="1:11" x14ac:dyDescent="0.25">
      <c r="A18" s="16" t="s">
        <v>20</v>
      </c>
      <c r="B18" s="17" t="s">
        <v>22</v>
      </c>
      <c r="C18" s="17" t="s">
        <v>29</v>
      </c>
      <c r="D18" s="17"/>
      <c r="E18" s="17">
        <v>100</v>
      </c>
      <c r="F18" s="17"/>
      <c r="G18" s="17"/>
      <c r="H18" s="17">
        <f>SUM(Tabela1[[#This Row],[MECZ I]:[FINAŁ]])</f>
        <v>100</v>
      </c>
      <c r="I18" s="18"/>
      <c r="J18" s="1"/>
      <c r="K18" s="1"/>
    </row>
    <row r="19" spans="1:11" x14ac:dyDescent="0.25">
      <c r="A19" s="16" t="s">
        <v>57</v>
      </c>
      <c r="B19" s="17" t="s">
        <v>32</v>
      </c>
      <c r="C19" s="17" t="s">
        <v>58</v>
      </c>
      <c r="D19" s="17"/>
      <c r="E19" s="17"/>
      <c r="F19" s="17">
        <v>100</v>
      </c>
      <c r="G19" s="17"/>
      <c r="H19" s="20">
        <f>SUM(Tabela1[[#This Row],[MECZ I]:[FINAŁ]])</f>
        <v>100</v>
      </c>
      <c r="I19" s="18"/>
      <c r="J19" s="1"/>
      <c r="K19" s="1"/>
    </row>
    <row r="20" spans="1:11" x14ac:dyDescent="0.25">
      <c r="A20" s="16" t="s">
        <v>23</v>
      </c>
      <c r="B20" s="17" t="s">
        <v>24</v>
      </c>
      <c r="C20" s="17" t="s">
        <v>30</v>
      </c>
      <c r="D20" s="17">
        <v>40</v>
      </c>
      <c r="E20" s="17">
        <v>60</v>
      </c>
      <c r="F20" s="17">
        <v>60</v>
      </c>
      <c r="G20" s="17"/>
      <c r="H20" s="17">
        <f>SUM(Tabela1[[#This Row],[MECZ I]:[FINAŁ]])</f>
        <v>160</v>
      </c>
      <c r="I20" s="18"/>
      <c r="J20" s="1"/>
      <c r="K20" s="1"/>
    </row>
    <row r="21" spans="1:11" x14ac:dyDescent="0.25">
      <c r="A21" s="16" t="s">
        <v>49</v>
      </c>
      <c r="B21" s="17" t="s">
        <v>32</v>
      </c>
      <c r="C21" s="17" t="s">
        <v>48</v>
      </c>
      <c r="D21" s="17">
        <v>70</v>
      </c>
      <c r="E21" s="17"/>
      <c r="F21" s="17">
        <v>80</v>
      </c>
      <c r="G21" s="17"/>
      <c r="H21" s="17">
        <f>SUM(Tabela1[[#This Row],[MECZ I]:[FINAŁ]])</f>
        <v>150</v>
      </c>
      <c r="I21" s="18"/>
      <c r="J21" s="1"/>
      <c r="K21" s="1"/>
    </row>
    <row r="22" spans="1:11" x14ac:dyDescent="0.25">
      <c r="A22" s="7" t="s">
        <v>10</v>
      </c>
      <c r="B22" s="8" t="s">
        <v>11</v>
      </c>
      <c r="C22" s="9" t="s">
        <v>28</v>
      </c>
      <c r="D22" s="8"/>
      <c r="E22" s="8">
        <v>90</v>
      </c>
      <c r="F22" s="8"/>
      <c r="G22" s="8"/>
      <c r="H22" s="8">
        <f>SUM(Tabela1[[#This Row],[MECZ I]:[FINAŁ]])</f>
        <v>90</v>
      </c>
      <c r="I22" s="10"/>
      <c r="J22" s="1"/>
      <c r="K22" s="1"/>
    </row>
    <row r="23" spans="1:11" x14ac:dyDescent="0.25">
      <c r="A23" s="16" t="s">
        <v>18</v>
      </c>
      <c r="B23" s="17" t="s">
        <v>19</v>
      </c>
      <c r="C23" s="17" t="s">
        <v>27</v>
      </c>
      <c r="D23" s="17">
        <v>60</v>
      </c>
      <c r="E23" s="17">
        <v>80</v>
      </c>
      <c r="F23" s="17"/>
      <c r="G23" s="17"/>
      <c r="H23" s="17">
        <f>SUM(Tabela1[[#This Row],[MECZ I]:[FINAŁ]])</f>
        <v>140</v>
      </c>
      <c r="I23" s="18"/>
      <c r="J23" s="1"/>
      <c r="K23" s="1"/>
    </row>
    <row r="24" spans="1:11" ht="30" x14ac:dyDescent="0.25">
      <c r="A24" s="16" t="s">
        <v>14</v>
      </c>
      <c r="B24" s="17" t="s">
        <v>15</v>
      </c>
      <c r="C24" s="19" t="s">
        <v>55</v>
      </c>
      <c r="D24" s="17">
        <v>60</v>
      </c>
      <c r="E24" s="17">
        <v>70</v>
      </c>
      <c r="F24" s="17">
        <v>70</v>
      </c>
      <c r="G24" s="17"/>
      <c r="H24" s="17">
        <f>SUM(Tabela1[[#This Row],[MECZ I]:[FINAŁ]])</f>
        <v>200</v>
      </c>
      <c r="I24" s="18"/>
      <c r="J24" s="1"/>
      <c r="K24" s="1"/>
    </row>
    <row r="25" spans="1:11" x14ac:dyDescent="0.25">
      <c r="A25" s="16" t="s">
        <v>25</v>
      </c>
      <c r="B25" s="17" t="s">
        <v>26</v>
      </c>
      <c r="C25" s="17" t="s">
        <v>30</v>
      </c>
      <c r="D25" s="17">
        <v>40</v>
      </c>
      <c r="E25" s="17">
        <v>60</v>
      </c>
      <c r="F25" s="17">
        <v>60</v>
      </c>
      <c r="G25" s="17"/>
      <c r="H25" s="17">
        <f>SUM(Tabela1[[#This Row],[MECZ I]:[FINAŁ]])</f>
        <v>160</v>
      </c>
      <c r="I25" s="18"/>
      <c r="J25" s="1"/>
      <c r="K25" s="1"/>
    </row>
    <row r="26" spans="1:11" x14ac:dyDescent="0.25">
      <c r="A26" s="16" t="s">
        <v>12</v>
      </c>
      <c r="B26" s="17" t="s">
        <v>13</v>
      </c>
      <c r="C26" s="17" t="s">
        <v>70</v>
      </c>
      <c r="D26" s="17"/>
      <c r="E26" s="17">
        <v>70</v>
      </c>
      <c r="F26" s="17">
        <v>40</v>
      </c>
      <c r="G26" s="17"/>
      <c r="H26" s="17">
        <f>SUM(Tabela1[[#This Row],[MECZ I]:[FINAŁ]])</f>
        <v>110</v>
      </c>
      <c r="I26" s="18"/>
      <c r="J26" s="1"/>
      <c r="K26" s="1"/>
    </row>
    <row r="27" spans="1:11" x14ac:dyDescent="0.25">
      <c r="A27" s="7" t="s">
        <v>65</v>
      </c>
      <c r="B27" s="8" t="s">
        <v>9</v>
      </c>
      <c r="C27" s="9" t="s">
        <v>36</v>
      </c>
      <c r="D27" s="8"/>
      <c r="E27" s="8"/>
      <c r="F27" s="8">
        <v>40</v>
      </c>
      <c r="G27" s="8"/>
      <c r="H27" s="15">
        <f>SUM(Tabela1[[#This Row],[MECZ I]:[FINAŁ]])</f>
        <v>40</v>
      </c>
      <c r="I27" s="10"/>
      <c r="J27" s="1"/>
      <c r="K27" s="1"/>
    </row>
    <row r="28" spans="1:11" x14ac:dyDescent="0.25">
      <c r="A28" s="7" t="s">
        <v>62</v>
      </c>
      <c r="B28" s="8" t="s">
        <v>19</v>
      </c>
      <c r="C28" s="9" t="s">
        <v>63</v>
      </c>
      <c r="D28" s="8"/>
      <c r="E28" s="8"/>
      <c r="F28" s="8">
        <v>70</v>
      </c>
      <c r="G28" s="8"/>
      <c r="H28" s="15">
        <f>SUM(Tabela1[[#This Row],[MECZ I]:[FINAŁ]])</f>
        <v>70</v>
      </c>
      <c r="I28" s="10"/>
      <c r="J28" s="1"/>
      <c r="K28" s="1"/>
    </row>
    <row r="29" spans="1:11" x14ac:dyDescent="0.25">
      <c r="A29" s="16" t="s">
        <v>52</v>
      </c>
      <c r="B29" s="17" t="s">
        <v>51</v>
      </c>
      <c r="C29" s="17" t="s">
        <v>68</v>
      </c>
      <c r="D29" s="17">
        <v>90</v>
      </c>
      <c r="E29" s="17"/>
      <c r="F29" s="17">
        <v>20</v>
      </c>
      <c r="G29" s="17"/>
      <c r="H29" s="17">
        <f>SUM(Tabela1[[#This Row],[MECZ I]:[FINAŁ]])</f>
        <v>110</v>
      </c>
      <c r="I29" s="18"/>
      <c r="J29" s="1"/>
      <c r="K29" s="1"/>
    </row>
    <row r="30" spans="1:11" x14ac:dyDescent="0.25">
      <c r="A30" s="11" t="s">
        <v>38</v>
      </c>
      <c r="B30" s="12" t="s">
        <v>39</v>
      </c>
      <c r="C30" s="13" t="s">
        <v>40</v>
      </c>
      <c r="D30" s="12">
        <v>40</v>
      </c>
      <c r="E30" s="12"/>
      <c r="F30" s="12"/>
      <c r="G30" s="12"/>
      <c r="H30" s="12">
        <f>SUM(Tabela1[[#This Row],[MECZ I]:[FINAŁ]])</f>
        <v>40</v>
      </c>
      <c r="I30" s="14"/>
      <c r="J30" s="1"/>
      <c r="K30" s="1"/>
    </row>
    <row r="31" spans="1:11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2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</sheetData>
  <sortState xmlns:xlrd2="http://schemas.microsoft.com/office/spreadsheetml/2017/richdata2" ref="A3:C30">
    <sortCondition ref="A3:A30"/>
  </sortState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02AA-DFC6-4807-8433-2DC533EBBC27}">
  <dimension ref="A1:H17"/>
  <sheetViews>
    <sheetView tabSelected="1" workbookViewId="0">
      <selection sqref="A1:H17"/>
    </sheetView>
  </sheetViews>
  <sheetFormatPr defaultRowHeight="15" x14ac:dyDescent="0.25"/>
  <cols>
    <col min="1" max="1" width="7.85546875" customWidth="1"/>
    <col min="2" max="2" width="11.85546875" customWidth="1"/>
    <col min="5" max="5" width="13.28515625" customWidth="1"/>
    <col min="6" max="6" width="11.42578125" customWidth="1"/>
    <col min="7" max="7" width="12.42578125" customWidth="1"/>
    <col min="8" max="8" width="14.7109375" customWidth="1"/>
  </cols>
  <sheetData>
    <row r="1" spans="1:8" ht="30" x14ac:dyDescent="0.25">
      <c r="A1" s="4" t="s">
        <v>72</v>
      </c>
      <c r="B1" s="3" t="s">
        <v>7</v>
      </c>
      <c r="C1" s="4" t="s">
        <v>8</v>
      </c>
      <c r="D1" s="4" t="s">
        <v>1</v>
      </c>
      <c r="E1" s="4" t="s">
        <v>2</v>
      </c>
      <c r="F1" s="4" t="s">
        <v>3</v>
      </c>
      <c r="G1" s="4" t="s">
        <v>4</v>
      </c>
      <c r="H1" s="5" t="s">
        <v>56</v>
      </c>
    </row>
    <row r="2" spans="1:8" x14ac:dyDescent="0.25">
      <c r="A2" t="s">
        <v>73</v>
      </c>
      <c r="B2" t="s">
        <v>16</v>
      </c>
      <c r="C2" t="s">
        <v>17</v>
      </c>
      <c r="D2">
        <v>60</v>
      </c>
      <c r="E2">
        <v>80</v>
      </c>
      <c r="F2">
        <v>60</v>
      </c>
      <c r="H2">
        <f>SUM(Tabela14[[#This Row],[MECZ I]:[FINAŁ]])</f>
        <v>200</v>
      </c>
    </row>
    <row r="3" spans="1:8" x14ac:dyDescent="0.25">
      <c r="A3" t="s">
        <v>74</v>
      </c>
      <c r="B3" t="s">
        <v>14</v>
      </c>
      <c r="C3" t="s">
        <v>15</v>
      </c>
      <c r="D3">
        <v>60</v>
      </c>
      <c r="E3">
        <v>70</v>
      </c>
      <c r="F3">
        <v>70</v>
      </c>
      <c r="H3">
        <f>SUM(Tabela14[[#This Row],[MECZ I]:[FINAŁ]])</f>
        <v>200</v>
      </c>
    </row>
    <row r="4" spans="1:8" x14ac:dyDescent="0.25">
      <c r="A4" t="s">
        <v>75</v>
      </c>
      <c r="B4" t="s">
        <v>44</v>
      </c>
      <c r="C4" t="s">
        <v>45</v>
      </c>
      <c r="D4">
        <v>100</v>
      </c>
      <c r="F4">
        <v>90</v>
      </c>
      <c r="H4">
        <f>SUM(Tabela14[[#This Row],[MECZ I]:[FINAŁ]])</f>
        <v>190</v>
      </c>
    </row>
    <row r="5" spans="1:8" x14ac:dyDescent="0.25">
      <c r="A5" t="s">
        <v>76</v>
      </c>
      <c r="B5" t="s">
        <v>35</v>
      </c>
      <c r="C5" t="s">
        <v>15</v>
      </c>
      <c r="D5">
        <v>80</v>
      </c>
      <c r="F5">
        <v>100</v>
      </c>
      <c r="H5">
        <f>SUM(Tabela14[[#This Row],[MECZ I]:[FINAŁ]])</f>
        <v>180</v>
      </c>
    </row>
    <row r="6" spans="1:8" x14ac:dyDescent="0.25">
      <c r="A6" t="s">
        <v>77</v>
      </c>
      <c r="B6" t="s">
        <v>23</v>
      </c>
      <c r="C6" t="s">
        <v>24</v>
      </c>
      <c r="D6">
        <v>40</v>
      </c>
      <c r="E6">
        <v>60</v>
      </c>
      <c r="F6">
        <v>60</v>
      </c>
      <c r="H6">
        <f>SUM(Tabela14[[#This Row],[MECZ I]:[FINAŁ]])</f>
        <v>160</v>
      </c>
    </row>
    <row r="7" spans="1:8" x14ac:dyDescent="0.25">
      <c r="A7" t="s">
        <v>78</v>
      </c>
      <c r="B7" t="s">
        <v>25</v>
      </c>
      <c r="C7" t="s">
        <v>26</v>
      </c>
      <c r="D7">
        <v>40</v>
      </c>
      <c r="E7">
        <v>60</v>
      </c>
      <c r="F7">
        <v>60</v>
      </c>
      <c r="H7">
        <f>SUM(Tabela14[[#This Row],[MECZ I]:[FINAŁ]])</f>
        <v>160</v>
      </c>
    </row>
    <row r="8" spans="1:8" x14ac:dyDescent="0.25">
      <c r="A8" t="s">
        <v>79</v>
      </c>
      <c r="B8" t="s">
        <v>46</v>
      </c>
      <c r="C8" t="s">
        <v>47</v>
      </c>
      <c r="D8">
        <v>70</v>
      </c>
      <c r="F8">
        <v>80</v>
      </c>
      <c r="H8">
        <f>SUM(Tabela14[[#This Row],[MECZ I]:[FINAŁ]])</f>
        <v>150</v>
      </c>
    </row>
    <row r="9" spans="1:8" x14ac:dyDescent="0.25">
      <c r="A9" t="s">
        <v>80</v>
      </c>
      <c r="B9" t="s">
        <v>49</v>
      </c>
      <c r="C9" t="s">
        <v>32</v>
      </c>
      <c r="D9">
        <v>70</v>
      </c>
      <c r="F9">
        <v>80</v>
      </c>
      <c r="H9">
        <f>SUM(Tabela14[[#This Row],[MECZ I]:[FINAŁ]])</f>
        <v>150</v>
      </c>
    </row>
    <row r="10" spans="1:8" x14ac:dyDescent="0.25">
      <c r="A10" t="s">
        <v>81</v>
      </c>
      <c r="B10" t="s">
        <v>18</v>
      </c>
      <c r="C10" t="s">
        <v>19</v>
      </c>
      <c r="D10">
        <v>60</v>
      </c>
      <c r="E10">
        <v>80</v>
      </c>
      <c r="H10">
        <f>SUM(Tabela14[[#This Row],[MECZ I]:[FINAŁ]])</f>
        <v>140</v>
      </c>
    </row>
    <row r="11" spans="1:8" x14ac:dyDescent="0.25">
      <c r="A11" t="s">
        <v>82</v>
      </c>
      <c r="B11" t="s">
        <v>33</v>
      </c>
      <c r="C11" t="s">
        <v>34</v>
      </c>
      <c r="D11">
        <v>80</v>
      </c>
      <c r="F11">
        <v>40</v>
      </c>
      <c r="H11">
        <f>SUM(Tabela14[[#This Row],[MECZ I]:[FINAŁ]])</f>
        <v>120</v>
      </c>
    </row>
    <row r="12" spans="1:8" x14ac:dyDescent="0.25">
      <c r="A12" t="s">
        <v>83</v>
      </c>
      <c r="B12" t="s">
        <v>12</v>
      </c>
      <c r="C12" t="s">
        <v>13</v>
      </c>
      <c r="E12">
        <v>70</v>
      </c>
      <c r="F12">
        <v>40</v>
      </c>
      <c r="H12">
        <f>SUM(Tabela14[[#This Row],[MECZ I]:[FINAŁ]])</f>
        <v>110</v>
      </c>
    </row>
    <row r="13" spans="1:8" x14ac:dyDescent="0.25">
      <c r="A13" t="s">
        <v>84</v>
      </c>
      <c r="B13" t="s">
        <v>52</v>
      </c>
      <c r="C13" t="s">
        <v>51</v>
      </c>
      <c r="D13">
        <v>90</v>
      </c>
      <c r="F13">
        <v>20</v>
      </c>
      <c r="H13">
        <f>SUM(Tabela14[[#This Row],[MECZ I]:[FINAŁ]])</f>
        <v>110</v>
      </c>
    </row>
    <row r="14" spans="1:8" x14ac:dyDescent="0.25">
      <c r="A14" t="s">
        <v>85</v>
      </c>
      <c r="B14" t="s">
        <v>42</v>
      </c>
      <c r="C14" t="s">
        <v>43</v>
      </c>
      <c r="D14">
        <v>100</v>
      </c>
      <c r="H14">
        <f>SUM(Tabela14[[#This Row],[MECZ I]:[FINAŁ]])</f>
        <v>100</v>
      </c>
    </row>
    <row r="15" spans="1:8" x14ac:dyDescent="0.25">
      <c r="A15" t="s">
        <v>86</v>
      </c>
      <c r="B15" t="s">
        <v>20</v>
      </c>
      <c r="C15" t="s">
        <v>21</v>
      </c>
      <c r="E15">
        <v>100</v>
      </c>
      <c r="H15">
        <f>SUM(Tabela14[[#This Row],[MECZ I]:[FINAŁ]])</f>
        <v>100</v>
      </c>
    </row>
    <row r="16" spans="1:8" x14ac:dyDescent="0.25">
      <c r="A16" t="s">
        <v>87</v>
      </c>
      <c r="B16" t="s">
        <v>20</v>
      </c>
      <c r="C16" t="s">
        <v>22</v>
      </c>
      <c r="E16">
        <v>100</v>
      </c>
      <c r="H16">
        <f>SUM(Tabela14[[#This Row],[MECZ I]:[FINAŁ]])</f>
        <v>100</v>
      </c>
    </row>
    <row r="17" spans="1:8" x14ac:dyDescent="0.25">
      <c r="A17" t="s">
        <v>88</v>
      </c>
      <c r="B17" t="s">
        <v>57</v>
      </c>
      <c r="C17" t="s">
        <v>32</v>
      </c>
      <c r="F17">
        <v>100</v>
      </c>
      <c r="H17">
        <f>SUM(Tabela14[[#This Row],[MECZ I]:[FINAŁ]])</f>
        <v>100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Gola</dc:creator>
  <cp:lastModifiedBy>K. Gola</cp:lastModifiedBy>
  <cp:lastPrinted>2024-08-16T10:05:11Z</cp:lastPrinted>
  <dcterms:created xsi:type="dcterms:W3CDTF">2024-08-13T10:42:15Z</dcterms:created>
  <dcterms:modified xsi:type="dcterms:W3CDTF">2024-08-19T13:27:53Z</dcterms:modified>
</cp:coreProperties>
</file>